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. 302С, МСП, КТП\ТЗ\"/>
    </mc:Choice>
  </mc:AlternateContent>
  <bookViews>
    <workbookView xWindow="2325" yWindow="1695" windowWidth="29040" windowHeight="16440" tabRatio="780" activeTab="2"/>
  </bookViews>
  <sheets>
    <sheet name="Расчет " sheetId="8" r:id="rId1"/>
    <sheet name="ЦиП" sheetId="7" r:id="rId2"/>
    <sheet name="Условия поставки " sheetId="9" r:id="rId3"/>
  </sheets>
  <definedNames>
    <definedName name="_xlnm._FilterDatabase" localSheetId="0" hidden="1">'Расчет '!$A$6:$H$15</definedName>
    <definedName name="_xlnm._FilterDatabase" localSheetId="1" hidden="1">ЦиП!$A$7:$Z$12</definedName>
    <definedName name="_xlnm.Print_Area" localSheetId="0">'Расчет '!$A$1:$H$19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9" i="7" l="1"/>
  <c r="Y10" i="7"/>
  <c r="Y11" i="7"/>
  <c r="Y8" i="7"/>
  <c r="R9" i="7"/>
  <c r="R10" i="7"/>
  <c r="R11" i="7"/>
  <c r="R8" i="7"/>
  <c r="L9" i="7"/>
  <c r="L10" i="7"/>
  <c r="L11" i="7"/>
  <c r="L8" i="7"/>
  <c r="Z9" i="7" l="1"/>
  <c r="Z10" i="7"/>
  <c r="Z11" i="7"/>
  <c r="Z8" i="7"/>
  <c r="X9" i="7"/>
  <c r="X10" i="7"/>
  <c r="X11" i="7"/>
  <c r="X8" i="7"/>
  <c r="V9" i="7"/>
  <c r="V10" i="7"/>
  <c r="V11" i="7"/>
  <c r="V8" i="7"/>
  <c r="T9" i="7"/>
  <c r="T10" i="7"/>
  <c r="T11" i="7"/>
  <c r="T8" i="7"/>
  <c r="P9" i="7"/>
  <c r="P10" i="7"/>
  <c r="P11" i="7"/>
  <c r="P8" i="7"/>
  <c r="J10" i="7"/>
  <c r="H10" i="7"/>
  <c r="H11" i="7"/>
  <c r="H9" i="7"/>
  <c r="H8" i="7"/>
  <c r="W12" i="7"/>
  <c r="U12" i="7"/>
  <c r="S12" i="7"/>
  <c r="Q12" i="7"/>
  <c r="O12" i="7"/>
  <c r="M12" i="7"/>
  <c r="K12" i="7"/>
  <c r="I12" i="7"/>
  <c r="G12" i="7"/>
  <c r="V12" i="7" l="1"/>
  <c r="J12" i="7"/>
  <c r="Y12" i="7"/>
  <c r="R12" i="7"/>
  <c r="L12" i="7"/>
  <c r="P12" i="7"/>
  <c r="N12" i="7"/>
  <c r="H12" i="7"/>
  <c r="T12" i="7"/>
  <c r="X12" i="7"/>
  <c r="Z12" i="7" l="1"/>
</calcChain>
</file>

<file path=xl/sharedStrings.xml><?xml version="1.0" encoding="utf-8"?>
<sst xmlns="http://schemas.openxmlformats.org/spreadsheetml/2006/main" count="227" uniqueCount="119">
  <si>
    <t>Краткий текст материала</t>
  </si>
  <si>
    <t>ЕИ</t>
  </si>
  <si>
    <t>№</t>
  </si>
  <si>
    <t>Номер лота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</si>
  <si>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</si>
  <si>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</si>
  <si>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</si>
  <si>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</si>
  <si>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</si>
  <si>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</si>
  <si>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</si>
  <si>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</si>
  <si>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ИТОГО</t>
  </si>
  <si>
    <t>кол-во к закупке</t>
  </si>
  <si>
    <t>сумма закупки, без НДС, руб.</t>
  </si>
  <si>
    <t>Мариэнерго</t>
  </si>
  <si>
    <t>ИТОГО без НДС:</t>
  </si>
  <si>
    <t>Плановая цена закупки</t>
  </si>
  <si>
    <t>№Материала</t>
  </si>
  <si>
    <t>КрТекстМатериала</t>
  </si>
  <si>
    <t>Лот (код)</t>
  </si>
  <si>
    <t>Базисная ЕИ</t>
  </si>
  <si>
    <t>13</t>
  </si>
  <si>
    <t>14</t>
  </si>
  <si>
    <t>15</t>
  </si>
  <si>
    <t>16</t>
  </si>
  <si>
    <t>17</t>
  </si>
  <si>
    <t>11</t>
  </si>
  <si>
    <t>18</t>
  </si>
  <si>
    <t>12</t>
  </si>
  <si>
    <t>19</t>
  </si>
  <si>
    <t>ШТ</t>
  </si>
  <si>
    <t>302C</t>
  </si>
  <si>
    <t>302С</t>
  </si>
  <si>
    <t>КТП</t>
  </si>
  <si>
    <t>/Д.В. Скляров/</t>
  </si>
  <si>
    <t>2371568 </t>
  </si>
  <si>
    <t> 2371653</t>
  </si>
  <si>
    <t> 2371742</t>
  </si>
  <si>
    <t>2371743 </t>
  </si>
  <si>
    <t>ПАО "Россети Центр и Приволжье"</t>
  </si>
  <si>
    <t>Ориентировочная Цена, руб. без учета НДС</t>
  </si>
  <si>
    <t>Приложение №2</t>
  </si>
  <si>
    <t xml:space="preserve">Расчет начальной максимальной цены закупки </t>
  </si>
  <si>
    <t>ТКП №1 от 31.01.2022</t>
  </si>
  <si>
    <t>ТКП №2 от 28.01.2022</t>
  </si>
  <si>
    <t>ТКП №3 от 04.10.2021</t>
  </si>
  <si>
    <t>Номер материала</t>
  </si>
  <si>
    <t>Наименование ТТР</t>
  </si>
  <si>
    <t>Ед. имз</t>
  </si>
  <si>
    <t>Цена без НДС 2022</t>
  </si>
  <si>
    <t xml:space="preserve">Цена без НДС </t>
  </si>
  <si>
    <t>шт.</t>
  </si>
  <si>
    <t>Отчет:</t>
  </si>
  <si>
    <t>За расчетную начальную максимальную цену на КТП  принять цены без НДС   ТКП №2 от 28.01.2022</t>
  </si>
  <si>
    <t>1. Стоимость лота/закупки была определена как наименьшая цена среди представленных ТКП.</t>
  </si>
  <si>
    <t>2. В стоимости лота/заукпки материалов/оборудования включены доставка и все дополнительные расходы.</t>
  </si>
  <si>
    <t xml:space="preserve">Утверждено, </t>
  </si>
  <si>
    <t xml:space="preserve">Заместитель генерального директора
по инвестиционной деятельности и капитальному строительству ПАО "Россети Центр"
</t>
  </si>
  <si>
    <t>ПАО  "Россети Центр и Приволжье"</t>
  </si>
  <si>
    <t>201А</t>
  </si>
  <si>
    <t>Линейные изоляторы подвесные</t>
  </si>
  <si>
    <t>Филиал</t>
  </si>
  <si>
    <t>Адрес доставки</t>
  </si>
  <si>
    <t>Способ доставки</t>
  </si>
  <si>
    <t>Срок поставки</t>
  </si>
  <si>
    <t>филиал "Владимирэнерго" ПАО "Росести Центр и Приволжье", Владимирская область, г. Кольчугино,  поселок Труда , дом 11.</t>
  </si>
  <si>
    <t>Автотранспортом Поставщика до склада Покупателя</t>
  </si>
  <si>
    <t>филиал "Владимирэнерго" ПАО "Росести Центр и Приволжье", г. Владимир, ул. Большая Нижегородская, дом 91.</t>
  </si>
  <si>
    <t>филиал "Владимирэнерго" ПАО "Росести Центр и Приволжье", Владимирская область, г. Гусь-Хрустальный, проспект 50 лет Советской власти , дом 16.</t>
  </si>
  <si>
    <t>филиал "Владимирэнерго" ПАО "Росести Центр и Приволжье",Владимирская область, г. Ковров, ул. Свердлова, дом 78.</t>
  </si>
  <si>
    <t>филиал "Ивэнерго" ПАО "Росести Центр и Приволжье", г. Иваново, ул. Отдельная, территория ПС "Ив-6";</t>
  </si>
  <si>
    <t>филиал "Ивэнерго" ПАО "Росести Центр и Приволжье", Ивановская обл., г. Тейково, ул. Шоссейная, д. 12;</t>
  </si>
  <si>
    <t>филиал "Ивэнерго" ПАО "Росести Центр и Приволжье", Ивановская обл., г. Кинешма, ул. Желябова, д. 74 Г;</t>
  </si>
  <si>
    <t>филиал "Калугаэнерго" ПАО "Росести Центр и Приволжье", г. Калуга, Грабцевское шоссе, д. 35 А;</t>
  </si>
  <si>
    <t>филиал "Калугаэнерго" ПАО "Росести Центр и Приволжье", Калужская обл., г. Обнинск, Киевское шоссе, 108 км;</t>
  </si>
  <si>
    <t>филиал "Калугаэнерго" ПАО "Росести Центр и Приволжье", Калужская обл., г. Киров, ул. Жмакина, д. 2 Б;</t>
  </si>
  <si>
    <t>филиал "Кировэнерго" ПАО "Росести Центр и Приволжье", г. Киров, ул. Народная, д. 3;</t>
  </si>
  <si>
    <t>Семеновский участок</t>
  </si>
  <si>
    <t>филиал "Мариэнерго" ПАО "Росести Центр и Приволжье", Республика Марий Эл, г. Йошкар-Ола, ул. Машиностроителей, д. 123;</t>
  </si>
  <si>
    <t>Сернурский участок</t>
  </si>
  <si>
    <t xml:space="preserve">филиал "Мариэнерго" ПАО "Росести Центр и Приволжье", Республика Марий Эл, пгт. Сернур, ул. Заводская, д. 36; </t>
  </si>
  <si>
    <t>Горномарийский участок</t>
  </si>
  <si>
    <t>филиал "Мариэнерго" ПАО "Росести Центр и Приволжье", Республика Марий Эл, г. Козьмодемьянск, ул. Промышленная, д. 40;</t>
  </si>
  <si>
    <t>Арзамасский РЭС</t>
  </si>
  <si>
    <t>филиал "Нижновэнерго" ПАО "Россети Центр и Приволжье", Нижегородская обл., г. Арзамас, ул. Севастопольская, д. 44;</t>
  </si>
  <si>
    <t>Балахнинский РЭС</t>
  </si>
  <si>
    <t>филиал "Нижновэнерго"  ПАО "Россети Центр и Приволжье", Нижегородская обл., г. Балахна, ул. Свердлова, д. 29;</t>
  </si>
  <si>
    <t>Дзержинский РЭС</t>
  </si>
  <si>
    <t>филиал "Нижновэнерго"  ПАО "Россети Центр и Приволжье", Нижегородская обл., г. Дзержинск, пр-т Ленина, д. 108;</t>
  </si>
  <si>
    <t>Кстовский РЭС</t>
  </si>
  <si>
    <t>филиал "Нижновэнерго"  ПАО "Россети Центр и Приволжье", Нижегородская обл., г. Кстово, ул. Лесная, д. 1;</t>
  </si>
  <si>
    <t>Нагорный РЭС</t>
  </si>
  <si>
    <t>филиал "Нижновэнерго"  ПАО "Россети Центр и Приволжье", г. Нижний Новгород, проспект Героев, д. 56 А (заезд со стороны ул. Березовская, д. 45 Б);</t>
  </si>
  <si>
    <t>Южный РЭС</t>
  </si>
  <si>
    <t>филиал "Нижновэнерго"  ПАО "Россети Центр и Приволжье", Нижегородская обл., г. Навашино, ул. Л. Толстого, д. 31;</t>
  </si>
  <si>
    <t>Семеновский РЭС</t>
  </si>
  <si>
    <t>филиал "Нижновэнерго"  ПАО "Россети Центр и Приволжье", Нижегородская обл., г. Семенов, ул. Чернышевского, д. 85;</t>
  </si>
  <si>
    <t>Сергачский РЭС</t>
  </si>
  <si>
    <t>филиал "Нижновэнерго"  ПАО "Россети Центр и Приволжье", Нижегородская обл., г. Сергач, ул. Выездная, д. 18;</t>
  </si>
  <si>
    <t>Уренский РЭС</t>
  </si>
  <si>
    <t>филиал "Нижновэнерго"  ПАО "Россети Центр и Приволжье", Нижегородская обл., г. Урень, ул. Ленина, д. 268;</t>
  </si>
  <si>
    <t>филиал "Рязаньэнерго" ПАО "Росести Центр и Приволжье", г. Рязань, Куйбышевское шоссе, д. 22 А;</t>
  </si>
  <si>
    <t>филиал "Тулэнерго" ПАО "Росести Центр и Приволжье", г. Тула, Щегловская Засека, д. 24;</t>
  </si>
  <si>
    <t>филиал "Тулэнерго" ПАО "Росести Центр и Приволжье", Тульская обл., г. Новомосковск, ул. Первомайская, д. 85;</t>
  </si>
  <si>
    <t>филиал "Тулэнерго" ПАО "Росести Центр и Приволжье", Тульская обл., г. Суворов, ул. Островского, д. 2;</t>
  </si>
  <si>
    <t>филиал "Тулэнерго" ПАО "Росести Центр и Приволжье", Тульская обл., г. Ефремов, ул. Советская, д. 26;</t>
  </si>
  <si>
    <t>филиал "Удмуртэнерго" ПАО "Росести Центр и Приволжье", Удмуртская республика, г. Ижевск, Воткинское шоссе, д. 105;</t>
  </si>
  <si>
    <t>филиал "Удмуртэнерго" ПАО "Росести Центр и Приволжье", Удмуртская республика, г. Глазов, ул. Драгунова, д. 77;</t>
  </si>
  <si>
    <t>филиал "Удмуртэнерго" ПАО "Росести Центр и Приволжье", Удмуртская республика, г. Ижевск, ул. Гагарина, д. 44.</t>
  </si>
  <si>
    <t xml:space="preserve">Комплектная трансформаторная подстанция КТП 100 В-ВК тупиковая- ТМГ  (Х.Х.  Х3К2)  </t>
  </si>
  <si>
    <t xml:space="preserve">Комплектная трансформаторная подстанция КТП 160 В-ВК тупиковая- ТМГ (Х.Х.  Х3К2)  </t>
  </si>
  <si>
    <t xml:space="preserve">Комплектная трансформаторная подстанция  КТП 250 В-ВК тупиковая- ТМГ (Х.Х. Х3К2) </t>
  </si>
  <si>
    <t xml:space="preserve">Комплектная трансформаторная подстанция  КТП 400 В-ВК тупиковая- ТМГ (Х.Х. Х3К2)  </t>
  </si>
  <si>
    <t>Комплектная трансформаторная подстанция КТП 100 В-ВК тупиковая- ТМГ (Х.Х. Х3К2)</t>
  </si>
  <si>
    <t xml:space="preserve">Комплектная трансформаторная подстанция  КТП 160 В-ВК тупиковая- ТМГ (Х.Х.  Х3К2)  </t>
  </si>
  <si>
    <t xml:space="preserve">Комплектная трансформаторная подстанция КТП 250 В-ВК тупиковая- ТМГ (Х.Х.  Х3К2)  </t>
  </si>
  <si>
    <t xml:space="preserve">Комплектная трансформаторная подстанция КТП 400 В-ВК тупиковая- ТМГ  (Х.Х.  Х3К2) </t>
  </si>
  <si>
    <t>В течение 10 календарных дней с момента подачи заявки от филиала, но не позднее 30.12.2022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</si>
</sst>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scheme val="minor"/>
    </font>
    <font>
      <sz val="1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9" fillId="0" borderId="0"/>
  </cellStyleXfs>
  <cellXfs count="102">
    <xf numFmtId="0" fontId="0" fillId="0" borderId="0" xfId="0"/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4" fontId="4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4" fontId="2" fillId="2" borderId="0" xfId="0" applyNumberFormat="1" applyFont="1" applyFill="1" applyBorder="1" applyAlignment="1">
      <alignment horizontal="center"/>
    </xf>
    <xf numFmtId="0" fontId="3" fillId="0" borderId="0" xfId="0" applyNumberFormat="1" applyFont="1" applyAlignment="1">
      <alignment horizontal="center" vertical="center" wrapText="1"/>
    </xf>
    <xf numFmtId="4" fontId="3" fillId="2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0" xfId="0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4" fontId="8" fillId="0" borderId="0" xfId="1" applyNumberFormat="1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2" fillId="4" borderId="2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top" wrapText="1"/>
    </xf>
    <xf numFmtId="49" fontId="2" fillId="4" borderId="0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Alignment="1">
      <alignment horizontal="center" vertical="top"/>
    </xf>
    <xf numFmtId="4" fontId="10" fillId="2" borderId="2" xfId="6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2" fillId="2" borderId="0" xfId="0" applyNumberFormat="1" applyFont="1" applyFill="1" applyAlignment="1">
      <alignment horizontal="center"/>
    </xf>
    <xf numFmtId="0" fontId="11" fillId="0" borderId="0" xfId="6" applyFont="1"/>
    <xf numFmtId="0" fontId="0" fillId="0" borderId="0" xfId="0" applyAlignment="1">
      <alignment horizontal="left" wrapText="1"/>
    </xf>
    <xf numFmtId="4" fontId="11" fillId="0" borderId="0" xfId="6" applyNumberFormat="1" applyFont="1" applyAlignment="1">
      <alignment horizontal="right"/>
    </xf>
    <xf numFmtId="0" fontId="11" fillId="0" borderId="0" xfId="6" applyFont="1" applyAlignment="1">
      <alignment horizontal="center" vertical="center" wrapText="1"/>
    </xf>
    <xf numFmtId="4" fontId="13" fillId="6" borderId="2" xfId="6" applyNumberFormat="1" applyFont="1" applyFill="1" applyBorder="1" applyAlignment="1">
      <alignment horizontal="center" vertical="center" wrapText="1"/>
    </xf>
    <xf numFmtId="0" fontId="14" fillId="0" borderId="2" xfId="6" applyFont="1" applyBorder="1" applyAlignment="1">
      <alignment horizontal="center" vertical="center" wrapText="1"/>
    </xf>
    <xf numFmtId="4" fontId="14" fillId="0" borderId="2" xfId="6" applyNumberFormat="1" applyFont="1" applyBorder="1" applyAlignment="1">
      <alignment horizontal="center" vertical="center" wrapText="1"/>
    </xf>
    <xf numFmtId="0" fontId="14" fillId="0" borderId="0" xfId="6" applyFont="1" applyAlignment="1">
      <alignment vertical="center"/>
    </xf>
    <xf numFmtId="0" fontId="15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4" fillId="0" borderId="0" xfId="6" applyFont="1" applyAlignment="1">
      <alignment vertical="center" wrapText="1"/>
    </xf>
    <xf numFmtId="0" fontId="14" fillId="2" borderId="2" xfId="6" applyFont="1" applyFill="1" applyBorder="1" applyAlignment="1">
      <alignment horizontal="center" vertical="center" wrapText="1"/>
    </xf>
    <xf numFmtId="0" fontId="15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horizontal="center" vertical="center" wrapText="1"/>
    </xf>
    <xf numFmtId="4" fontId="14" fillId="2" borderId="2" xfId="6" applyNumberFormat="1" applyFont="1" applyFill="1" applyBorder="1" applyAlignment="1">
      <alignment horizontal="center" vertical="center" wrapText="1"/>
    </xf>
    <xf numFmtId="0" fontId="14" fillId="2" borderId="0" xfId="6" applyFont="1" applyFill="1" applyAlignment="1">
      <alignment vertical="center" wrapText="1"/>
    </xf>
    <xf numFmtId="0" fontId="14" fillId="0" borderId="0" xfId="6" applyFont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4" fontId="14" fillId="0" borderId="0" xfId="6" applyNumberFormat="1" applyFont="1" applyBorder="1" applyAlignment="1">
      <alignment horizontal="center" vertical="center" wrapText="1"/>
    </xf>
    <xf numFmtId="0" fontId="16" fillId="0" borderId="0" xfId="1" applyFont="1"/>
    <xf numFmtId="4" fontId="16" fillId="0" borderId="0" xfId="1" applyNumberFormat="1" applyFont="1"/>
    <xf numFmtId="0" fontId="16" fillId="0" borderId="0" xfId="1" applyFont="1" applyAlignment="1">
      <alignment vertical="center"/>
    </xf>
    <xf numFmtId="0" fontId="16" fillId="0" borderId="0" xfId="1" applyFont="1" applyAlignment="1">
      <alignment horizontal="left" vertical="center" wrapText="1"/>
    </xf>
    <xf numFmtId="4" fontId="8" fillId="0" borderId="0" xfId="1" applyNumberFormat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left" vertical="center" wrapText="1"/>
    </xf>
    <xf numFmtId="0" fontId="16" fillId="0" borderId="0" xfId="1" applyFont="1" applyAlignment="1">
      <alignment horizontal="center" vertical="center"/>
    </xf>
    <xf numFmtId="4" fontId="11" fillId="0" borderId="0" xfId="6" applyNumberFormat="1" applyFont="1" applyAlignment="1">
      <alignment horizontal="center"/>
    </xf>
    <xf numFmtId="4" fontId="11" fillId="0" borderId="0" xfId="6" applyNumberFormat="1" applyFont="1"/>
    <xf numFmtId="0" fontId="11" fillId="0" borderId="0" xfId="6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8" fillId="0" borderId="0" xfId="1" applyFont="1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18" fillId="0" borderId="2" xfId="0" applyNumberFormat="1" applyFont="1" applyBorder="1" applyAlignment="1">
      <alignment vertical="center" wrapText="1"/>
    </xf>
    <xf numFmtId="164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6" fillId="0" borderId="0" xfId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" fontId="11" fillId="0" borderId="0" xfId="6" applyNumberFormat="1" applyFont="1" applyAlignment="1">
      <alignment horizontal="right" vertical="center" wrapText="1"/>
    </xf>
    <xf numFmtId="0" fontId="12" fillId="0" borderId="0" xfId="6" applyFont="1" applyAlignment="1">
      <alignment horizontal="center"/>
    </xf>
    <xf numFmtId="0" fontId="8" fillId="0" borderId="0" xfId="1" applyFont="1" applyAlignment="1">
      <alignment horizontal="left"/>
    </xf>
    <xf numFmtId="0" fontId="8" fillId="2" borderId="0" xfId="1" applyFont="1" applyFill="1" applyAlignment="1">
      <alignment horizontal="left" vertical="top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15" fillId="0" borderId="2" xfId="0" applyNumberFormat="1" applyFont="1" applyBorder="1" applyAlignment="1">
      <alignment horizontal="left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left" vertical="center" wrapText="1"/>
    </xf>
    <xf numFmtId="4" fontId="18" fillId="7" borderId="2" xfId="0" applyNumberFormat="1" applyFont="1" applyFill="1" applyBorder="1" applyAlignment="1">
      <alignment vertical="center" wrapText="1"/>
    </xf>
    <xf numFmtId="164" fontId="15" fillId="7" borderId="2" xfId="0" applyNumberFormat="1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9"/>
  <sheetViews>
    <sheetView view="pageBreakPreview" zoomScale="85" zoomScaleNormal="85" zoomScaleSheetLayoutView="85" workbookViewId="0">
      <pane ySplit="6" topLeftCell="A7" activePane="bottomLeft" state="frozen"/>
      <selection pane="bottomLeft" activeCell="F17" sqref="F17:F18"/>
    </sheetView>
  </sheetViews>
  <sheetFormatPr defaultColWidth="9.140625" defaultRowHeight="12.75" x14ac:dyDescent="0.2"/>
  <cols>
    <col min="1" max="1" width="4.7109375" style="33" customWidth="1"/>
    <col min="2" max="2" width="13.42578125" style="33" customWidth="1"/>
    <col min="3" max="3" width="38.85546875" style="33" customWidth="1"/>
    <col min="4" max="4" width="9" style="33" customWidth="1"/>
    <col min="5" max="5" width="12.85546875" style="64" customWidth="1"/>
    <col min="6" max="6" width="15.42578125" style="64" customWidth="1"/>
    <col min="7" max="7" width="14.7109375" style="64" customWidth="1"/>
    <col min="8" max="8" width="14.140625" style="65" customWidth="1"/>
    <col min="9" max="16384" width="9.140625" style="33"/>
  </cols>
  <sheetData>
    <row r="1" spans="1:8" s="66" customFormat="1" ht="38.25" customHeight="1" x14ac:dyDescent="0.25">
      <c r="B1" s="67" t="s">
        <v>33</v>
      </c>
      <c r="C1" s="67" t="s">
        <v>34</v>
      </c>
      <c r="D1" s="81" t="s">
        <v>59</v>
      </c>
      <c r="E1" s="81"/>
      <c r="F1" s="82" t="s">
        <v>42</v>
      </c>
      <c r="G1" s="82"/>
      <c r="H1" s="82"/>
    </row>
    <row r="2" spans="1:8" ht="13.5" customHeight="1" x14ac:dyDescent="0.25">
      <c r="B2"/>
      <c r="C2"/>
      <c r="D2" s="34"/>
      <c r="E2" s="34"/>
      <c r="F2" s="35"/>
      <c r="G2" s="35"/>
      <c r="H2" s="35"/>
    </row>
    <row r="3" spans="1:8" ht="15.75" x14ac:dyDescent="0.25">
      <c r="C3" s="83" t="s">
        <v>43</v>
      </c>
      <c r="D3" s="83"/>
      <c r="E3" s="83"/>
      <c r="F3" s="83"/>
      <c r="G3" s="83"/>
      <c r="H3" s="83"/>
    </row>
    <row r="5" spans="1:8" s="36" customFormat="1" ht="39" customHeight="1" x14ac:dyDescent="0.25">
      <c r="E5" s="37"/>
      <c r="F5" s="37" t="s">
        <v>44</v>
      </c>
      <c r="G5" s="37" t="s">
        <v>45</v>
      </c>
      <c r="H5" s="37" t="s">
        <v>46</v>
      </c>
    </row>
    <row r="6" spans="1:8" s="40" customFormat="1" ht="89.25" customHeight="1" x14ac:dyDescent="0.25">
      <c r="A6" s="38" t="s">
        <v>2</v>
      </c>
      <c r="B6" s="38" t="s">
        <v>47</v>
      </c>
      <c r="C6" s="38" t="s">
        <v>48</v>
      </c>
      <c r="D6" s="38" t="s">
        <v>49</v>
      </c>
      <c r="E6" s="39" t="s">
        <v>50</v>
      </c>
      <c r="F6" s="39" t="s">
        <v>51</v>
      </c>
      <c r="G6" s="39" t="s">
        <v>51</v>
      </c>
      <c r="H6" s="39" t="s">
        <v>51</v>
      </c>
    </row>
    <row r="7" spans="1:8" s="44" customFormat="1" ht="42.95" customHeight="1" x14ac:dyDescent="0.25">
      <c r="A7" s="38">
        <v>1</v>
      </c>
      <c r="B7" s="41" t="s">
        <v>36</v>
      </c>
      <c r="C7" s="42" t="s">
        <v>114</v>
      </c>
      <c r="D7" s="43" t="s">
        <v>52</v>
      </c>
      <c r="E7" s="39">
        <v>865505</v>
      </c>
      <c r="F7" s="39">
        <v>966043</v>
      </c>
      <c r="G7" s="39">
        <v>865505</v>
      </c>
      <c r="H7" s="39">
        <v>993202</v>
      </c>
    </row>
    <row r="8" spans="1:8" s="44" customFormat="1" ht="42.95" customHeight="1" x14ac:dyDescent="0.25">
      <c r="A8" s="38">
        <v>2</v>
      </c>
      <c r="B8" s="41" t="s">
        <v>37</v>
      </c>
      <c r="C8" s="42" t="s">
        <v>115</v>
      </c>
      <c r="D8" s="43" t="s">
        <v>52</v>
      </c>
      <c r="E8" s="39">
        <v>914266</v>
      </c>
      <c r="F8" s="39">
        <v>1024454</v>
      </c>
      <c r="G8" s="39">
        <v>914266</v>
      </c>
      <c r="H8" s="39">
        <v>1054494</v>
      </c>
    </row>
    <row r="9" spans="1:8" s="50" customFormat="1" ht="42.95" customHeight="1" x14ac:dyDescent="0.25">
      <c r="A9" s="45">
        <v>3</v>
      </c>
      <c r="B9" s="46" t="s">
        <v>38</v>
      </c>
      <c r="C9" s="47" t="s">
        <v>116</v>
      </c>
      <c r="D9" s="48" t="s">
        <v>52</v>
      </c>
      <c r="E9" s="49">
        <v>975217</v>
      </c>
      <c r="F9" s="49">
        <v>1098066</v>
      </c>
      <c r="G9" s="49">
        <v>975217</v>
      </c>
      <c r="H9" s="49">
        <v>1173003</v>
      </c>
    </row>
    <row r="10" spans="1:8" s="44" customFormat="1" ht="42.95" customHeight="1" x14ac:dyDescent="0.25">
      <c r="A10" s="38">
        <v>4</v>
      </c>
      <c r="B10" s="41" t="s">
        <v>39</v>
      </c>
      <c r="C10" s="42" t="s">
        <v>117</v>
      </c>
      <c r="D10" s="43" t="s">
        <v>52</v>
      </c>
      <c r="E10" s="39">
        <v>1249497</v>
      </c>
      <c r="F10" s="39">
        <v>1412082</v>
      </c>
      <c r="G10" s="39">
        <v>1249497</v>
      </c>
      <c r="H10" s="39">
        <v>1408224</v>
      </c>
    </row>
    <row r="11" spans="1:8" s="44" customFormat="1" ht="30" customHeight="1" x14ac:dyDescent="0.25">
      <c r="A11" s="51"/>
      <c r="B11" s="52"/>
      <c r="C11" s="53"/>
      <c r="D11" s="54"/>
      <c r="E11" s="55"/>
      <c r="F11" s="55"/>
      <c r="G11" s="55"/>
      <c r="H11" s="55"/>
    </row>
    <row r="12" spans="1:8" s="56" customFormat="1" ht="15" x14ac:dyDescent="0.25">
      <c r="C12" s="84" t="s">
        <v>53</v>
      </c>
      <c r="D12" s="84"/>
      <c r="E12" s="84"/>
      <c r="F12" s="84"/>
      <c r="G12" s="84"/>
      <c r="H12" s="84"/>
    </row>
    <row r="13" spans="1:8" s="56" customFormat="1" ht="21.75" customHeight="1" x14ac:dyDescent="0.25">
      <c r="C13" s="85" t="s">
        <v>54</v>
      </c>
      <c r="D13" s="85"/>
      <c r="E13" s="85"/>
      <c r="F13" s="85"/>
      <c r="G13" s="85"/>
      <c r="H13" s="85"/>
    </row>
    <row r="14" spans="1:8" s="56" customFormat="1" ht="20.25" customHeight="1" x14ac:dyDescent="0.25">
      <c r="C14" s="80" t="s">
        <v>55</v>
      </c>
      <c r="D14" s="80"/>
      <c r="E14" s="80"/>
      <c r="F14" s="80"/>
      <c r="G14" s="80"/>
      <c r="H14" s="80"/>
    </row>
    <row r="15" spans="1:8" s="56" customFormat="1" ht="20.25" customHeight="1" x14ac:dyDescent="0.25">
      <c r="C15" s="56" t="s">
        <v>56</v>
      </c>
      <c r="E15" s="57"/>
      <c r="F15" s="57"/>
      <c r="G15" s="57"/>
    </row>
    <row r="16" spans="1:8" s="58" customFormat="1" ht="45.75" customHeight="1" x14ac:dyDescent="0.25">
      <c r="C16" s="59"/>
      <c r="D16" s="59"/>
      <c r="E16" s="59"/>
      <c r="F16" s="59"/>
      <c r="G16" s="59"/>
      <c r="H16" s="59"/>
    </row>
    <row r="17" spans="3:8" s="58" customFormat="1" ht="15" x14ac:dyDescent="0.25">
      <c r="E17" s="60"/>
      <c r="F17" s="60"/>
      <c r="G17" s="60"/>
    </row>
    <row r="18" spans="3:8" s="58" customFormat="1" ht="22.7" customHeight="1" x14ac:dyDescent="0.25">
      <c r="C18" s="61" t="s">
        <v>57</v>
      </c>
      <c r="D18" s="61"/>
      <c r="E18" s="60"/>
      <c r="F18" s="60"/>
      <c r="G18" s="60"/>
      <c r="H18" s="61"/>
    </row>
    <row r="19" spans="3:8" s="63" customFormat="1" ht="74.25" customHeight="1" x14ac:dyDescent="0.25">
      <c r="C19" s="62" t="s">
        <v>58</v>
      </c>
      <c r="D19" s="20"/>
      <c r="E19" s="21"/>
      <c r="G19" s="21"/>
      <c r="H19" s="21" t="s">
        <v>35</v>
      </c>
    </row>
  </sheetData>
  <autoFilter ref="A6:H15"/>
  <mergeCells count="6">
    <mergeCell ref="C14:H14"/>
    <mergeCell ref="D1:E1"/>
    <mergeCell ref="F1:H1"/>
    <mergeCell ref="C3:H3"/>
    <mergeCell ref="C12:H12"/>
    <mergeCell ref="C13:H13"/>
  </mergeCells>
  <pageMargins left="0.15748031496063" right="0.23622047244094499" top="0.31496062992126" bottom="0.35433070866141703" header="0.31496062992126" footer="0.31496062992126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8"/>
  <sheetViews>
    <sheetView view="pageBreakPreview" zoomScaleNormal="80" zoomScaleSheetLayoutView="100" workbookViewId="0">
      <pane xSplit="2" ySplit="7" topLeftCell="C8" activePane="bottomRight" state="frozen"/>
      <selection pane="topRight" activeCell="D1" sqref="D1"/>
      <selection pane="bottomLeft" activeCell="A5" sqref="A5"/>
      <selection pane="bottomRight" activeCell="T10" sqref="T10"/>
    </sheetView>
  </sheetViews>
  <sheetFormatPr defaultColWidth="8.85546875" defaultRowHeight="11.25" x14ac:dyDescent="0.2"/>
  <cols>
    <col min="1" max="1" width="4.7109375" style="7" customWidth="1"/>
    <col min="2" max="2" width="10.42578125" style="7" customWidth="1"/>
    <col min="3" max="3" width="44.42578125" style="7" customWidth="1"/>
    <col min="4" max="4" width="9.140625" style="7" customWidth="1"/>
    <col min="5" max="5" width="7.140625" style="7" customWidth="1"/>
    <col min="6" max="6" width="11.7109375" style="32" customWidth="1"/>
    <col min="7" max="7" width="9" style="7" customWidth="1"/>
    <col min="8" max="8" width="11.7109375" style="7" customWidth="1"/>
    <col min="9" max="9" width="8.42578125" style="7" customWidth="1"/>
    <col min="10" max="10" width="11.7109375" style="7" customWidth="1"/>
    <col min="11" max="11" width="8.42578125" style="7" customWidth="1"/>
    <col min="12" max="12" width="11.7109375" style="7" customWidth="1"/>
    <col min="13" max="13" width="8.85546875" style="7" customWidth="1"/>
    <col min="14" max="15" width="11.7109375" style="7" customWidth="1"/>
    <col min="16" max="16" width="13.42578125" style="7" customWidth="1"/>
    <col min="17" max="17" width="9.7109375" style="7" customWidth="1"/>
    <col min="18" max="18" width="13.140625" style="7" customWidth="1"/>
    <col min="19" max="19" width="11.85546875" style="7" customWidth="1"/>
    <col min="20" max="20" width="11.42578125" style="7" customWidth="1"/>
    <col min="21" max="21" width="8.85546875" style="7" customWidth="1"/>
    <col min="22" max="22" width="11.7109375" style="7" customWidth="1"/>
    <col min="23" max="23" width="9" style="7" customWidth="1"/>
    <col min="24" max="24" width="11.7109375" style="7" customWidth="1"/>
    <col min="25" max="25" width="7.140625" style="7" customWidth="1"/>
    <col min="26" max="26" width="12.28515625" style="7" customWidth="1"/>
    <col min="27" max="16384" width="8.85546875" style="7"/>
  </cols>
  <sheetData>
    <row r="1" spans="1:26" s="23" customFormat="1" ht="23.25" hidden="1" customHeight="1" x14ac:dyDescent="0.2">
      <c r="C1" s="24" t="s">
        <v>19</v>
      </c>
      <c r="D1" s="24" t="s">
        <v>20</v>
      </c>
      <c r="E1" s="24" t="s">
        <v>21</v>
      </c>
      <c r="F1" s="25" t="s">
        <v>17</v>
      </c>
      <c r="G1" s="26" t="s">
        <v>22</v>
      </c>
      <c r="H1" s="27"/>
      <c r="I1" s="27" t="s">
        <v>23</v>
      </c>
      <c r="J1" s="27"/>
      <c r="K1" s="27" t="s">
        <v>24</v>
      </c>
      <c r="L1" s="27"/>
      <c r="M1" s="27" t="s">
        <v>25</v>
      </c>
      <c r="N1" s="27"/>
      <c r="O1" s="27" t="s">
        <v>26</v>
      </c>
      <c r="P1" s="27"/>
      <c r="Q1" s="27" t="s">
        <v>27</v>
      </c>
      <c r="R1" s="27"/>
      <c r="S1" s="27" t="s">
        <v>28</v>
      </c>
      <c r="T1" s="27"/>
      <c r="U1" s="27" t="s">
        <v>29</v>
      </c>
      <c r="V1" s="27"/>
      <c r="W1" s="27" t="s">
        <v>30</v>
      </c>
      <c r="Y1" s="24"/>
    </row>
    <row r="2" spans="1:26" s="9" customFormat="1" x14ac:dyDescent="0.2">
      <c r="B2" s="9" t="s">
        <v>33</v>
      </c>
      <c r="C2" s="9" t="s">
        <v>34</v>
      </c>
      <c r="F2" s="10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</row>
    <row r="3" spans="1:26" x14ac:dyDescent="0.2">
      <c r="C3" s="7" t="s">
        <v>40</v>
      </c>
      <c r="F3" s="12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6" x14ac:dyDescent="0.2">
      <c r="F4" s="12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1:26" x14ac:dyDescent="0.2">
      <c r="F5" s="12"/>
      <c r="G5" s="17">
        <v>2022</v>
      </c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6" s="13" customFormat="1" ht="18" customHeight="1" x14ac:dyDescent="0.25">
      <c r="F6" s="14"/>
      <c r="G6" s="86" t="s">
        <v>4</v>
      </c>
      <c r="H6" s="87"/>
      <c r="I6" s="86" t="s">
        <v>5</v>
      </c>
      <c r="J6" s="87"/>
      <c r="K6" s="86" t="s">
        <v>6</v>
      </c>
      <c r="L6" s="87"/>
      <c r="M6" s="86" t="s">
        <v>7</v>
      </c>
      <c r="N6" s="87"/>
      <c r="O6" s="86" t="s">
        <v>15</v>
      </c>
      <c r="P6" s="87"/>
      <c r="Q6" s="86" t="s">
        <v>8</v>
      </c>
      <c r="R6" s="87"/>
      <c r="S6" s="86" t="s">
        <v>9</v>
      </c>
      <c r="T6" s="87"/>
      <c r="U6" s="86" t="s">
        <v>10</v>
      </c>
      <c r="V6" s="87"/>
      <c r="W6" s="86" t="s">
        <v>11</v>
      </c>
      <c r="X6" s="87"/>
      <c r="Y6" s="88" t="s">
        <v>12</v>
      </c>
      <c r="Z6" s="88"/>
    </row>
    <row r="7" spans="1:26" s="15" customFormat="1" ht="50.25" customHeight="1" x14ac:dyDescent="0.25">
      <c r="A7" s="2" t="s">
        <v>2</v>
      </c>
      <c r="B7" s="3" t="s">
        <v>18</v>
      </c>
      <c r="C7" s="3" t="s">
        <v>0</v>
      </c>
      <c r="D7" s="3" t="s">
        <v>3</v>
      </c>
      <c r="E7" s="3" t="s">
        <v>1</v>
      </c>
      <c r="F7" s="8" t="s">
        <v>41</v>
      </c>
      <c r="G7" s="1" t="s">
        <v>13</v>
      </c>
      <c r="H7" s="1" t="s">
        <v>14</v>
      </c>
      <c r="I7" s="1" t="s">
        <v>13</v>
      </c>
      <c r="J7" s="1" t="s">
        <v>14</v>
      </c>
      <c r="K7" s="1" t="s">
        <v>13</v>
      </c>
      <c r="L7" s="1" t="s">
        <v>14</v>
      </c>
      <c r="M7" s="1" t="s">
        <v>13</v>
      </c>
      <c r="N7" s="1" t="s">
        <v>14</v>
      </c>
      <c r="O7" s="1" t="s">
        <v>13</v>
      </c>
      <c r="P7" s="1" t="s">
        <v>14</v>
      </c>
      <c r="Q7" s="1" t="s">
        <v>13</v>
      </c>
      <c r="R7" s="1" t="s">
        <v>14</v>
      </c>
      <c r="S7" s="1" t="s">
        <v>13</v>
      </c>
      <c r="T7" s="1" t="s">
        <v>14</v>
      </c>
      <c r="U7" s="1" t="s">
        <v>13</v>
      </c>
      <c r="V7" s="1" t="s">
        <v>14</v>
      </c>
      <c r="W7" s="1" t="s">
        <v>13</v>
      </c>
      <c r="X7" s="1" t="s">
        <v>14</v>
      </c>
      <c r="Y7" s="1" t="s">
        <v>13</v>
      </c>
      <c r="Z7" s="1" t="s">
        <v>14</v>
      </c>
    </row>
    <row r="8" spans="1:26" s="15" customFormat="1" ht="30.95" customHeight="1" x14ac:dyDescent="0.25">
      <c r="A8" s="22">
        <v>1</v>
      </c>
      <c r="B8" s="4" t="s">
        <v>36</v>
      </c>
      <c r="C8" s="18" t="s">
        <v>110</v>
      </c>
      <c r="D8" s="4" t="s">
        <v>32</v>
      </c>
      <c r="E8" s="4" t="s">
        <v>31</v>
      </c>
      <c r="F8" s="28">
        <v>865505</v>
      </c>
      <c r="G8" s="5">
        <v>3</v>
      </c>
      <c r="H8" s="5">
        <f>G8*F8</f>
        <v>2596515</v>
      </c>
      <c r="I8" s="5"/>
      <c r="J8" s="5"/>
      <c r="K8" s="5">
        <v>4</v>
      </c>
      <c r="L8" s="5">
        <f>K8*F8</f>
        <v>3462020</v>
      </c>
      <c r="M8" s="5"/>
      <c r="N8" s="5"/>
      <c r="O8" s="5">
        <v>1</v>
      </c>
      <c r="P8" s="5">
        <f>O8*F8</f>
        <v>865505</v>
      </c>
      <c r="Q8" s="5"/>
      <c r="R8" s="5">
        <f>Q8*F8</f>
        <v>0</v>
      </c>
      <c r="S8" s="5">
        <v>8</v>
      </c>
      <c r="T8" s="5">
        <f>S8*F8</f>
        <v>6924040</v>
      </c>
      <c r="U8" s="5">
        <v>2</v>
      </c>
      <c r="V8" s="5">
        <f>U8*F8</f>
        <v>1731010</v>
      </c>
      <c r="W8" s="5">
        <v>3</v>
      </c>
      <c r="X8" s="5">
        <f>W8*F8</f>
        <v>2596515</v>
      </c>
      <c r="Y8" s="5">
        <f>W8+U8+S8+Q8+O8+M8+K8+I8+G8</f>
        <v>21</v>
      </c>
      <c r="Z8" s="5">
        <f>Y8*F8</f>
        <v>18175605</v>
      </c>
    </row>
    <row r="9" spans="1:26" s="15" customFormat="1" ht="30.95" customHeight="1" x14ac:dyDescent="0.25">
      <c r="A9" s="22">
        <v>2</v>
      </c>
      <c r="B9" s="4" t="s">
        <v>37</v>
      </c>
      <c r="C9" s="18" t="s">
        <v>111</v>
      </c>
      <c r="D9" s="4" t="s">
        <v>32</v>
      </c>
      <c r="E9" s="4" t="s">
        <v>31</v>
      </c>
      <c r="F9" s="28">
        <v>914266</v>
      </c>
      <c r="G9" s="5">
        <v>2</v>
      </c>
      <c r="H9" s="5">
        <f>G9*F9</f>
        <v>1828532</v>
      </c>
      <c r="I9" s="5"/>
      <c r="J9" s="5"/>
      <c r="K9" s="5">
        <v>4</v>
      </c>
      <c r="L9" s="5">
        <f t="shared" ref="L9:L11" si="0">K9*F9</f>
        <v>3657064</v>
      </c>
      <c r="M9" s="5"/>
      <c r="N9" s="5"/>
      <c r="O9" s="5">
        <v>5</v>
      </c>
      <c r="P9" s="5">
        <f t="shared" ref="P9:P11" si="1">O9*F9</f>
        <v>4571330</v>
      </c>
      <c r="Q9" s="5">
        <v>4</v>
      </c>
      <c r="R9" s="5">
        <f t="shared" ref="R9:R11" si="2">Q9*F9</f>
        <v>3657064</v>
      </c>
      <c r="S9" s="5">
        <v>12</v>
      </c>
      <c r="T9" s="5">
        <f t="shared" ref="T9:T11" si="3">S9*F9</f>
        <v>10971192</v>
      </c>
      <c r="U9" s="5">
        <v>12</v>
      </c>
      <c r="V9" s="5">
        <f t="shared" ref="V9:V11" si="4">U9*F9</f>
        <v>10971192</v>
      </c>
      <c r="W9" s="5">
        <v>5</v>
      </c>
      <c r="X9" s="5">
        <f t="shared" ref="X9:X11" si="5">W9*F9</f>
        <v>4571330</v>
      </c>
      <c r="Y9" s="5">
        <f t="shared" ref="Y9:Y11" si="6">W9+U9+S9+Q9+O9+M9+K9+I9+G9</f>
        <v>44</v>
      </c>
      <c r="Z9" s="5">
        <f t="shared" ref="Z9:Z11" si="7">Y9*F9</f>
        <v>40227704</v>
      </c>
    </row>
    <row r="10" spans="1:26" s="15" customFormat="1" ht="30.95" customHeight="1" x14ac:dyDescent="0.25">
      <c r="A10" s="22">
        <v>3</v>
      </c>
      <c r="B10" s="4" t="s">
        <v>38</v>
      </c>
      <c r="C10" s="18" t="s">
        <v>112</v>
      </c>
      <c r="D10" s="4" t="s">
        <v>32</v>
      </c>
      <c r="E10" s="4" t="s">
        <v>31</v>
      </c>
      <c r="F10" s="28">
        <v>975217</v>
      </c>
      <c r="G10" s="5"/>
      <c r="H10" s="5">
        <f t="shared" ref="H10:H11" si="8">G10*F10</f>
        <v>0</v>
      </c>
      <c r="I10" s="5">
        <v>1</v>
      </c>
      <c r="J10" s="5">
        <f>I10*F10</f>
        <v>975217</v>
      </c>
      <c r="K10" s="5">
        <v>3</v>
      </c>
      <c r="L10" s="5">
        <f t="shared" si="0"/>
        <v>2925651</v>
      </c>
      <c r="M10" s="5"/>
      <c r="N10" s="5"/>
      <c r="O10" s="5">
        <v>4</v>
      </c>
      <c r="P10" s="5">
        <f t="shared" si="1"/>
        <v>3900868</v>
      </c>
      <c r="Q10" s="5">
        <v>4</v>
      </c>
      <c r="R10" s="5">
        <f t="shared" si="2"/>
        <v>3900868</v>
      </c>
      <c r="S10" s="5">
        <v>3</v>
      </c>
      <c r="T10" s="5">
        <f t="shared" si="3"/>
        <v>2925651</v>
      </c>
      <c r="U10" s="5">
        <v>15</v>
      </c>
      <c r="V10" s="5">
        <f t="shared" si="4"/>
        <v>14628255</v>
      </c>
      <c r="W10" s="5">
        <v>3</v>
      </c>
      <c r="X10" s="5">
        <f t="shared" si="5"/>
        <v>2925651</v>
      </c>
      <c r="Y10" s="5">
        <f t="shared" si="6"/>
        <v>33</v>
      </c>
      <c r="Z10" s="5">
        <f t="shared" si="7"/>
        <v>32182161</v>
      </c>
    </row>
    <row r="11" spans="1:26" s="15" customFormat="1" ht="30.95" customHeight="1" x14ac:dyDescent="0.25">
      <c r="A11" s="22">
        <v>4</v>
      </c>
      <c r="B11" s="4" t="s">
        <v>39</v>
      </c>
      <c r="C11" s="18" t="s">
        <v>113</v>
      </c>
      <c r="D11" s="4" t="s">
        <v>32</v>
      </c>
      <c r="E11" s="4" t="s">
        <v>31</v>
      </c>
      <c r="F11" s="28">
        <v>1249497</v>
      </c>
      <c r="G11" s="5">
        <v>1</v>
      </c>
      <c r="H11" s="5">
        <f t="shared" si="8"/>
        <v>1249497</v>
      </c>
      <c r="I11" s="5"/>
      <c r="J11" s="5"/>
      <c r="K11" s="5">
        <v>2</v>
      </c>
      <c r="L11" s="5">
        <f t="shared" si="0"/>
        <v>2498994</v>
      </c>
      <c r="M11" s="5"/>
      <c r="N11" s="5"/>
      <c r="O11" s="5"/>
      <c r="P11" s="5">
        <f t="shared" si="1"/>
        <v>0</v>
      </c>
      <c r="Q11" s="5">
        <v>3</v>
      </c>
      <c r="R11" s="5">
        <f t="shared" si="2"/>
        <v>3748491</v>
      </c>
      <c r="S11" s="5"/>
      <c r="T11" s="5">
        <f t="shared" si="3"/>
        <v>0</v>
      </c>
      <c r="U11" s="5">
        <v>4</v>
      </c>
      <c r="V11" s="5">
        <f t="shared" si="4"/>
        <v>4997988</v>
      </c>
      <c r="W11" s="5">
        <v>5</v>
      </c>
      <c r="X11" s="5">
        <f t="shared" si="5"/>
        <v>6247485</v>
      </c>
      <c r="Y11" s="5">
        <f t="shared" si="6"/>
        <v>15</v>
      </c>
      <c r="Z11" s="5">
        <f t="shared" si="7"/>
        <v>18742455</v>
      </c>
    </row>
    <row r="12" spans="1:26" s="16" customFormat="1" ht="19.5" customHeight="1" x14ac:dyDescent="0.25">
      <c r="A12" s="89" t="s">
        <v>16</v>
      </c>
      <c r="B12" s="90"/>
      <c r="C12" s="1"/>
      <c r="D12" s="1"/>
      <c r="E12" s="1"/>
      <c r="F12" s="8"/>
      <c r="G12" s="19">
        <f t="shared" ref="G12:Z12" si="9">SUM(G8:G11)</f>
        <v>6</v>
      </c>
      <c r="H12" s="19">
        <f t="shared" si="9"/>
        <v>5674544</v>
      </c>
      <c r="I12" s="19">
        <f t="shared" si="9"/>
        <v>1</v>
      </c>
      <c r="J12" s="19">
        <f t="shared" si="9"/>
        <v>975217</v>
      </c>
      <c r="K12" s="19">
        <f t="shared" si="9"/>
        <v>13</v>
      </c>
      <c r="L12" s="19">
        <f t="shared" si="9"/>
        <v>12543729</v>
      </c>
      <c r="M12" s="19">
        <f t="shared" si="9"/>
        <v>0</v>
      </c>
      <c r="N12" s="19">
        <f t="shared" si="9"/>
        <v>0</v>
      </c>
      <c r="O12" s="19">
        <f t="shared" si="9"/>
        <v>10</v>
      </c>
      <c r="P12" s="19">
        <f t="shared" si="9"/>
        <v>9337703</v>
      </c>
      <c r="Q12" s="19">
        <f t="shared" si="9"/>
        <v>11</v>
      </c>
      <c r="R12" s="19">
        <f t="shared" si="9"/>
        <v>11306423</v>
      </c>
      <c r="S12" s="19">
        <f t="shared" si="9"/>
        <v>23</v>
      </c>
      <c r="T12" s="19">
        <f t="shared" si="9"/>
        <v>20820883</v>
      </c>
      <c r="U12" s="19">
        <f t="shared" si="9"/>
        <v>33</v>
      </c>
      <c r="V12" s="19">
        <f t="shared" si="9"/>
        <v>32328445</v>
      </c>
      <c r="W12" s="19">
        <f t="shared" si="9"/>
        <v>16</v>
      </c>
      <c r="X12" s="19">
        <f t="shared" si="9"/>
        <v>16340981</v>
      </c>
      <c r="Y12" s="19">
        <f t="shared" si="9"/>
        <v>113</v>
      </c>
      <c r="Z12" s="19">
        <f t="shared" si="9"/>
        <v>109327925</v>
      </c>
    </row>
    <row r="13" spans="1:26" x14ac:dyDescent="0.2">
      <c r="F13" s="12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26" x14ac:dyDescent="0.2">
      <c r="F14" s="12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26" x14ac:dyDescent="0.2">
      <c r="F15" s="12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1:26" x14ac:dyDescent="0.2">
      <c r="F16" s="12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 spans="3:29" x14ac:dyDescent="0.2">
      <c r="F17" s="12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</row>
    <row r="18" spans="3:29" s="30" customFormat="1" ht="60" customHeight="1" x14ac:dyDescent="0.25">
      <c r="C18" s="69" t="s">
        <v>58</v>
      </c>
      <c r="D18" s="21"/>
      <c r="E18" s="21"/>
      <c r="F18" s="21"/>
      <c r="H18" s="29"/>
      <c r="I18" s="29"/>
      <c r="J18" s="29"/>
      <c r="K18" s="29"/>
      <c r="N18" s="29"/>
      <c r="O18" s="29"/>
      <c r="P18" s="29"/>
      <c r="Q18" s="69" t="s">
        <v>35</v>
      </c>
      <c r="R18" s="69"/>
      <c r="S18" s="29"/>
      <c r="T18" s="29"/>
      <c r="U18" s="29"/>
      <c r="V18" s="29"/>
      <c r="W18" s="29"/>
      <c r="X18" s="29"/>
      <c r="Y18" s="29"/>
      <c r="Z18" s="29"/>
      <c r="AA18" s="29"/>
      <c r="AB18" s="31"/>
      <c r="AC18" s="31"/>
    </row>
  </sheetData>
  <autoFilter ref="A7:Z12"/>
  <mergeCells count="11">
    <mergeCell ref="W6:X6"/>
    <mergeCell ref="Y6:Z6"/>
    <mergeCell ref="A12:B12"/>
    <mergeCell ref="M6:N6"/>
    <mergeCell ref="O6:P6"/>
    <mergeCell ref="Q6:R6"/>
    <mergeCell ref="G6:H6"/>
    <mergeCell ref="I6:J6"/>
    <mergeCell ref="K6:L6"/>
    <mergeCell ref="S6:T6"/>
    <mergeCell ref="U6:V6"/>
  </mergeCells>
  <pageMargins left="0.70866141732283505" right="0.70866141732283505" top="0.74803149606299202" bottom="0.74803149606299202" header="0.31496062992126" footer="0.31496062992126"/>
  <pageSetup paperSize="9" scale="42" fitToHeight="0" orientation="landscape" r:id="rId1"/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topLeftCell="A7" workbookViewId="0">
      <selection activeCell="C20" sqref="C20"/>
    </sheetView>
  </sheetViews>
  <sheetFormatPr defaultColWidth="9.140625" defaultRowHeight="15" x14ac:dyDescent="0.25"/>
  <cols>
    <col min="1" max="1" width="5.28515625" style="79" bestFit="1" customWidth="1"/>
    <col min="2" max="2" width="20.7109375" style="68" customWidth="1"/>
    <col min="3" max="3" width="77.42578125" style="67" customWidth="1"/>
    <col min="4" max="4" width="28.42578125" style="67" customWidth="1"/>
    <col min="5" max="5" width="47.28515625" style="67" customWidth="1"/>
    <col min="6" max="16384" width="9.140625" style="67"/>
  </cols>
  <sheetData>
    <row r="1" spans="1:5" s="72" customFormat="1" x14ac:dyDescent="0.25">
      <c r="A1" s="70"/>
      <c r="B1" s="71" t="s">
        <v>60</v>
      </c>
      <c r="C1" s="72" t="s">
        <v>61</v>
      </c>
    </row>
    <row r="3" spans="1:5" ht="41.25" customHeight="1" x14ac:dyDescent="0.25">
      <c r="A3" s="73" t="s">
        <v>2</v>
      </c>
      <c r="B3" s="73" t="s">
        <v>62</v>
      </c>
      <c r="C3" s="74" t="s">
        <v>63</v>
      </c>
      <c r="D3" s="74" t="s">
        <v>64</v>
      </c>
      <c r="E3" s="74" t="s">
        <v>65</v>
      </c>
    </row>
    <row r="4" spans="1:5" ht="51" x14ac:dyDescent="0.25">
      <c r="A4" s="91">
        <v>1</v>
      </c>
      <c r="B4" s="91" t="s">
        <v>4</v>
      </c>
      <c r="C4" s="75" t="s">
        <v>66</v>
      </c>
      <c r="D4" s="75" t="s">
        <v>67</v>
      </c>
      <c r="E4" s="97" t="s">
        <v>118</v>
      </c>
    </row>
    <row r="5" spans="1:5" ht="29.25" customHeight="1" x14ac:dyDescent="0.25">
      <c r="A5" s="92"/>
      <c r="B5" s="92"/>
      <c r="C5" s="75" t="s">
        <v>68</v>
      </c>
      <c r="D5" s="75" t="s">
        <v>67</v>
      </c>
      <c r="E5" s="97" t="s">
        <v>118</v>
      </c>
    </row>
    <row r="6" spans="1:5" ht="29.25" customHeight="1" x14ac:dyDescent="0.25">
      <c r="A6" s="92"/>
      <c r="B6" s="92"/>
      <c r="C6" s="75" t="s">
        <v>69</v>
      </c>
      <c r="D6" s="75" t="s">
        <v>67</v>
      </c>
      <c r="E6" s="97" t="s">
        <v>118</v>
      </c>
    </row>
    <row r="7" spans="1:5" ht="29.25" customHeight="1" x14ac:dyDescent="0.25">
      <c r="A7" s="93"/>
      <c r="B7" s="93"/>
      <c r="C7" s="75" t="s">
        <v>70</v>
      </c>
      <c r="D7" s="75" t="s">
        <v>67</v>
      </c>
      <c r="E7" s="97" t="s">
        <v>118</v>
      </c>
    </row>
    <row r="8" spans="1:5" ht="51" x14ac:dyDescent="0.25">
      <c r="A8" s="94">
        <v>2</v>
      </c>
      <c r="B8" s="91" t="s">
        <v>5</v>
      </c>
      <c r="C8" s="75" t="s">
        <v>71</v>
      </c>
      <c r="D8" s="75" t="s">
        <v>67</v>
      </c>
      <c r="E8" s="97" t="s">
        <v>118</v>
      </c>
    </row>
    <row r="9" spans="1:5" ht="51" x14ac:dyDescent="0.25">
      <c r="A9" s="95"/>
      <c r="B9" s="92"/>
      <c r="C9" s="75" t="s">
        <v>72</v>
      </c>
      <c r="D9" s="75" t="s">
        <v>67</v>
      </c>
      <c r="E9" s="97" t="s">
        <v>118</v>
      </c>
    </row>
    <row r="10" spans="1:5" ht="51" x14ac:dyDescent="0.25">
      <c r="A10" s="96"/>
      <c r="B10" s="93"/>
      <c r="C10" s="75" t="s">
        <v>73</v>
      </c>
      <c r="D10" s="75" t="s">
        <v>67</v>
      </c>
      <c r="E10" s="97" t="s">
        <v>118</v>
      </c>
    </row>
    <row r="11" spans="1:5" ht="28.5" customHeight="1" x14ac:dyDescent="0.25">
      <c r="A11" s="94">
        <v>3</v>
      </c>
      <c r="B11" s="91" t="s">
        <v>6</v>
      </c>
      <c r="C11" s="75" t="s">
        <v>74</v>
      </c>
      <c r="D11" s="75" t="s">
        <v>67</v>
      </c>
      <c r="E11" s="97" t="s">
        <v>118</v>
      </c>
    </row>
    <row r="12" spans="1:5" ht="21" customHeight="1" x14ac:dyDescent="0.25">
      <c r="A12" s="95"/>
      <c r="B12" s="92"/>
      <c r="C12" s="75" t="s">
        <v>75</v>
      </c>
      <c r="D12" s="75" t="s">
        <v>67</v>
      </c>
      <c r="E12" s="97" t="s">
        <v>118</v>
      </c>
    </row>
    <row r="13" spans="1:5" ht="32.25" customHeight="1" x14ac:dyDescent="0.25">
      <c r="A13" s="96"/>
      <c r="B13" s="93"/>
      <c r="C13" s="75" t="s">
        <v>76</v>
      </c>
      <c r="D13" s="75" t="s">
        <v>67</v>
      </c>
      <c r="E13" s="97" t="s">
        <v>118</v>
      </c>
    </row>
    <row r="14" spans="1:5" ht="30" customHeight="1" x14ac:dyDescent="0.25">
      <c r="A14" s="98">
        <v>4</v>
      </c>
      <c r="B14" s="99" t="s">
        <v>7</v>
      </c>
      <c r="C14" s="100" t="s">
        <v>77</v>
      </c>
      <c r="D14" s="100" t="s">
        <v>67</v>
      </c>
      <c r="E14" s="101" t="s">
        <v>118</v>
      </c>
    </row>
    <row r="15" spans="1:5" ht="34.5" customHeight="1" x14ac:dyDescent="0.25">
      <c r="A15" s="94">
        <v>5</v>
      </c>
      <c r="B15" s="78" t="s">
        <v>15</v>
      </c>
      <c r="C15" s="75"/>
      <c r="D15" s="75"/>
      <c r="E15" s="76"/>
    </row>
    <row r="16" spans="1:5" ht="25.5" customHeight="1" x14ac:dyDescent="0.25">
      <c r="A16" s="95"/>
      <c r="B16" s="78" t="s">
        <v>78</v>
      </c>
      <c r="C16" s="75" t="s">
        <v>79</v>
      </c>
      <c r="D16" s="75" t="s">
        <v>67</v>
      </c>
      <c r="E16" s="97" t="s">
        <v>118</v>
      </c>
    </row>
    <row r="17" spans="1:5" ht="25.5" customHeight="1" x14ac:dyDescent="0.25">
      <c r="A17" s="95"/>
      <c r="B17" s="78" t="s">
        <v>80</v>
      </c>
      <c r="C17" s="75" t="s">
        <v>81</v>
      </c>
      <c r="D17" s="75" t="s">
        <v>67</v>
      </c>
      <c r="E17" s="97" t="s">
        <v>118</v>
      </c>
    </row>
    <row r="18" spans="1:5" ht="25.5" customHeight="1" x14ac:dyDescent="0.25">
      <c r="A18" s="96"/>
      <c r="B18" s="78" t="s">
        <v>82</v>
      </c>
      <c r="C18" s="75" t="s">
        <v>83</v>
      </c>
      <c r="D18" s="75" t="s">
        <v>67</v>
      </c>
      <c r="E18" s="97" t="s">
        <v>118</v>
      </c>
    </row>
    <row r="19" spans="1:5" ht="25.5" customHeight="1" x14ac:dyDescent="0.25">
      <c r="A19" s="94">
        <v>6</v>
      </c>
      <c r="B19" s="78" t="s">
        <v>8</v>
      </c>
      <c r="C19" s="75"/>
      <c r="D19" s="75"/>
      <c r="E19" s="76"/>
    </row>
    <row r="20" spans="1:5" ht="25.5" customHeight="1" x14ac:dyDescent="0.25">
      <c r="A20" s="95"/>
      <c r="B20" s="78" t="s">
        <v>84</v>
      </c>
      <c r="C20" s="75" t="s">
        <v>85</v>
      </c>
      <c r="D20" s="75" t="s">
        <v>67</v>
      </c>
      <c r="E20" s="97" t="s">
        <v>118</v>
      </c>
    </row>
    <row r="21" spans="1:5" ht="25.5" customHeight="1" x14ac:dyDescent="0.25">
      <c r="A21" s="95"/>
      <c r="B21" s="78" t="s">
        <v>86</v>
      </c>
      <c r="C21" s="75" t="s">
        <v>87</v>
      </c>
      <c r="D21" s="75" t="s">
        <v>67</v>
      </c>
      <c r="E21" s="97" t="s">
        <v>118</v>
      </c>
    </row>
    <row r="22" spans="1:5" ht="25.5" customHeight="1" x14ac:dyDescent="0.25">
      <c r="A22" s="95"/>
      <c r="B22" s="78" t="s">
        <v>88</v>
      </c>
      <c r="C22" s="75" t="s">
        <v>89</v>
      </c>
      <c r="D22" s="75" t="s">
        <v>67</v>
      </c>
      <c r="E22" s="97" t="s">
        <v>118</v>
      </c>
    </row>
    <row r="23" spans="1:5" ht="25.5" customHeight="1" x14ac:dyDescent="0.25">
      <c r="A23" s="95"/>
      <c r="B23" s="78" t="s">
        <v>90</v>
      </c>
      <c r="C23" s="75" t="s">
        <v>91</v>
      </c>
      <c r="D23" s="75" t="s">
        <v>67</v>
      </c>
      <c r="E23" s="97" t="s">
        <v>118</v>
      </c>
    </row>
    <row r="24" spans="1:5" ht="25.5" customHeight="1" x14ac:dyDescent="0.25">
      <c r="A24" s="95"/>
      <c r="B24" s="78" t="s">
        <v>92</v>
      </c>
      <c r="C24" s="75" t="s">
        <v>93</v>
      </c>
      <c r="D24" s="75" t="s">
        <v>67</v>
      </c>
      <c r="E24" s="97" t="s">
        <v>118</v>
      </c>
    </row>
    <row r="25" spans="1:5" ht="25.5" customHeight="1" x14ac:dyDescent="0.25">
      <c r="A25" s="95"/>
      <c r="B25" s="78" t="s">
        <v>94</v>
      </c>
      <c r="C25" s="75" t="s">
        <v>95</v>
      </c>
      <c r="D25" s="75" t="s">
        <v>67</v>
      </c>
      <c r="E25" s="97" t="s">
        <v>118</v>
      </c>
    </row>
    <row r="26" spans="1:5" ht="51" x14ac:dyDescent="0.25">
      <c r="A26" s="95"/>
      <c r="B26" s="78" t="s">
        <v>96</v>
      </c>
      <c r="C26" s="75" t="s">
        <v>97</v>
      </c>
      <c r="D26" s="75" t="s">
        <v>67</v>
      </c>
      <c r="E26" s="97" t="s">
        <v>118</v>
      </c>
    </row>
    <row r="27" spans="1:5" ht="30" customHeight="1" x14ac:dyDescent="0.25">
      <c r="A27" s="95"/>
      <c r="B27" s="78" t="s">
        <v>98</v>
      </c>
      <c r="C27" s="75" t="s">
        <v>99</v>
      </c>
      <c r="D27" s="75" t="s">
        <v>67</v>
      </c>
      <c r="E27" s="97" t="s">
        <v>118</v>
      </c>
    </row>
    <row r="28" spans="1:5" ht="30" customHeight="1" x14ac:dyDescent="0.25">
      <c r="A28" s="96"/>
      <c r="B28" s="78" t="s">
        <v>100</v>
      </c>
      <c r="C28" s="75" t="s">
        <v>101</v>
      </c>
      <c r="D28" s="75" t="s">
        <v>67</v>
      </c>
      <c r="E28" s="97" t="s">
        <v>118</v>
      </c>
    </row>
    <row r="29" spans="1:5" ht="30" customHeight="1" x14ac:dyDescent="0.25">
      <c r="A29" s="77">
        <v>7</v>
      </c>
      <c r="B29" s="78" t="s">
        <v>9</v>
      </c>
      <c r="C29" s="75" t="s">
        <v>102</v>
      </c>
      <c r="D29" s="75" t="s">
        <v>67</v>
      </c>
      <c r="E29" s="97" t="s">
        <v>118</v>
      </c>
    </row>
    <row r="30" spans="1:5" ht="30" customHeight="1" x14ac:dyDescent="0.25">
      <c r="A30" s="94">
        <v>8</v>
      </c>
      <c r="B30" s="91" t="s">
        <v>10</v>
      </c>
      <c r="C30" s="75" t="s">
        <v>103</v>
      </c>
      <c r="D30" s="75" t="s">
        <v>67</v>
      </c>
      <c r="E30" s="97" t="s">
        <v>118</v>
      </c>
    </row>
    <row r="31" spans="1:5" ht="51" x14ac:dyDescent="0.25">
      <c r="A31" s="95"/>
      <c r="B31" s="92"/>
      <c r="C31" s="75" t="s">
        <v>104</v>
      </c>
      <c r="D31" s="75" t="s">
        <v>67</v>
      </c>
      <c r="E31" s="97" t="s">
        <v>118</v>
      </c>
    </row>
    <row r="32" spans="1:5" ht="51" x14ac:dyDescent="0.25">
      <c r="A32" s="95"/>
      <c r="B32" s="92"/>
      <c r="C32" s="75" t="s">
        <v>105</v>
      </c>
      <c r="D32" s="75" t="s">
        <v>67</v>
      </c>
      <c r="E32" s="97" t="s">
        <v>118</v>
      </c>
    </row>
    <row r="33" spans="1:5" ht="51" x14ac:dyDescent="0.25">
      <c r="A33" s="96"/>
      <c r="B33" s="93"/>
      <c r="C33" s="75" t="s">
        <v>106</v>
      </c>
      <c r="D33" s="75" t="s">
        <v>67</v>
      </c>
      <c r="E33" s="97" t="s">
        <v>118</v>
      </c>
    </row>
    <row r="34" spans="1:5" ht="51" x14ac:dyDescent="0.25">
      <c r="A34" s="94">
        <v>9</v>
      </c>
      <c r="B34" s="91" t="s">
        <v>11</v>
      </c>
      <c r="C34" s="75" t="s">
        <v>107</v>
      </c>
      <c r="D34" s="75" t="s">
        <v>67</v>
      </c>
      <c r="E34" s="97" t="s">
        <v>118</v>
      </c>
    </row>
    <row r="35" spans="1:5" ht="51" x14ac:dyDescent="0.25">
      <c r="A35" s="95"/>
      <c r="B35" s="92"/>
      <c r="C35" s="75" t="s">
        <v>108</v>
      </c>
      <c r="D35" s="75" t="s">
        <v>67</v>
      </c>
      <c r="E35" s="97" t="s">
        <v>118</v>
      </c>
    </row>
    <row r="36" spans="1:5" ht="51" x14ac:dyDescent="0.25">
      <c r="A36" s="96"/>
      <c r="B36" s="93"/>
      <c r="C36" s="75" t="s">
        <v>109</v>
      </c>
      <c r="D36" s="75" t="s">
        <v>67</v>
      </c>
      <c r="E36" s="97" t="s">
        <v>118</v>
      </c>
    </row>
  </sheetData>
  <mergeCells count="12">
    <mergeCell ref="A15:A18"/>
    <mergeCell ref="A19:A28"/>
    <mergeCell ref="A30:A33"/>
    <mergeCell ref="B30:B33"/>
    <mergeCell ref="A34:A36"/>
    <mergeCell ref="B34:B36"/>
    <mergeCell ref="A4:A7"/>
    <mergeCell ref="B4:B7"/>
    <mergeCell ref="A8:A10"/>
    <mergeCell ref="B8:B10"/>
    <mergeCell ref="A11:A13"/>
    <mergeCell ref="B11:B1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Расчет </vt:lpstr>
      <vt:lpstr>ЦиП</vt:lpstr>
      <vt:lpstr>Условия поставки 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2019-09-19T07:06:55Z</cp:lastPrinted>
  <dcterms:created xsi:type="dcterms:W3CDTF">2014-06-26T05:52:50Z</dcterms:created>
  <dcterms:modified xsi:type="dcterms:W3CDTF">2022-02-22T09:13:17Z</dcterms:modified>
</cp:coreProperties>
</file>